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enix\appdata\local\bentley\projectwise\workingdir\ohiodot-pw.bentley.com_ohiodot-pw-02\jon.penix@dot.ohio.gov\d0503967\"/>
    </mc:Choice>
  </mc:AlternateContent>
  <xr:revisionPtr revIDLastSave="0" documentId="13_ncr:1_{074EE4D7-C329-40EC-97BA-45852441681D}" xr6:coauthVersionLast="47" xr6:coauthVersionMax="47" xr10:uidLastSave="{00000000-0000-0000-0000-000000000000}"/>
  <bookViews>
    <workbookView xWindow="-120" yWindow="-120" windowWidth="29040" windowHeight="15840" xr2:uid="{9906272D-F8ED-473D-8C55-C8E4A8D8354C}"/>
  </bookViews>
  <sheets>
    <sheet name="Sheet2" sheetId="2" r:id="rId1"/>
  </sheets>
  <definedNames>
    <definedName name="ExternalData_1" localSheetId="0" hidden="1">Sheet2!$A$2:$H$12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" i="2" l="1"/>
  <c r="F21" i="2"/>
  <c r="F22" i="2"/>
  <c r="F23" i="2"/>
  <c r="A22" i="2"/>
  <c r="B22" i="2"/>
  <c r="C22" i="2"/>
  <c r="D22" i="2"/>
  <c r="E22" i="2"/>
  <c r="G22" i="2"/>
  <c r="H22" i="2"/>
  <c r="I22" i="2"/>
  <c r="A23" i="2"/>
  <c r="B23" i="2"/>
  <c r="C23" i="2"/>
  <c r="D23" i="2"/>
  <c r="E23" i="2"/>
  <c r="G23" i="2"/>
  <c r="H23" i="2"/>
  <c r="I23" i="2"/>
  <c r="I17" i="2"/>
  <c r="I18" i="2"/>
  <c r="I19" i="2"/>
  <c r="I20" i="2"/>
  <c r="I21" i="2"/>
  <c r="A15" i="2"/>
  <c r="A21" i="2"/>
  <c r="B21" i="2"/>
  <c r="C21" i="2"/>
  <c r="D21" i="2"/>
  <c r="E21" i="2"/>
  <c r="G21" i="2"/>
  <c r="H21" i="2"/>
  <c r="H20" i="2" l="1"/>
  <c r="G20" i="2"/>
  <c r="E20" i="2"/>
  <c r="D20" i="2"/>
  <c r="C20" i="2"/>
  <c r="B20" i="2"/>
  <c r="H19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E17" i="2"/>
  <c r="D17" i="2"/>
  <c r="C17" i="2"/>
  <c r="B17" i="2"/>
  <c r="A20" i="2"/>
  <c r="A19" i="2"/>
  <c r="A18" i="2"/>
  <c r="A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<sst xmlns="http://schemas.openxmlformats.org/spreadsheetml/2006/main" count="61" uniqueCount="36">
  <si>
    <t>CL2</t>
  </si>
  <si>
    <t>CL</t>
  </si>
  <si>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</si>
  <si>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</si>
  <si>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</si>
  <si>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</si>
  <si>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</si>
  <si>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</si>
  <si>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</si>
  <si>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</si>
  <si>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PC</t>
  </si>
  <si>
    <t>CP01</t>
  </si>
  <si>
    <t>CL1</t>
  </si>
  <si>
    <t>CL3</t>
  </si>
  <si>
    <t>PT</t>
  </si>
  <si>
    <t>ALIGNMENT</t>
  </si>
  <si>
    <t>COL-30-34.73 PID 116034</t>
  </si>
  <si>
    <t>CLRW_30_3547</t>
  </si>
  <si>
    <t>966+05.72</t>
  </si>
  <si>
    <t>978+30.67</t>
  </si>
  <si>
    <t>991+73.05</t>
  </si>
  <si>
    <t>PCC</t>
  </si>
  <si>
    <t>n/a</t>
  </si>
  <si>
    <t>CP02</t>
  </si>
  <si>
    <t>CP03</t>
  </si>
  <si>
    <t>CP04</t>
  </si>
  <si>
    <t>981+77.07</t>
  </si>
  <si>
    <t>974+92.90</t>
  </si>
  <si>
    <t>979+86.95</t>
  </si>
  <si>
    <t>979+61.21</t>
  </si>
  <si>
    <t>CNPT</t>
  </si>
  <si>
    <t>Iron Pin w/ ODOT cap Leveled</t>
  </si>
  <si>
    <t>87.08 RT</t>
  </si>
  <si>
    <t>-58.60 LT</t>
  </si>
  <si>
    <t>102.56 RT</t>
  </si>
  <si>
    <t>-188.94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</si>
</sst>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2" tableType="queryTable" totalsRowShown="0" headerRowDxfId="10" dataDxfId="9">
  <autoFilter ref="A2:I12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6"/>
  <sheetViews>
    <sheetView tabSelected="1" workbookViewId="0">
      <selection activeCell="N14" sqref="N14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6384" width="9.140625" style="1"/>
  </cols>
  <sheetData>
    <row r="1" spans="1:9" x14ac:dyDescent="0.25">
      <c r="D1" s="3" t="s">
        <v>16</v>
      </c>
    </row>
    <row r="2" spans="1:9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15</v>
      </c>
    </row>
    <row r="3" spans="1:9" x14ac:dyDescent="0.25">
      <c r="A3" s="1" t="s">
        <v>12</v>
      </c>
      <c r="B3" s="2">
        <v>353178.45799999998</v>
      </c>
      <c r="C3" s="2">
        <v>2499690.9610000001</v>
      </c>
      <c r="D3" s="2" t="s">
        <v>22</v>
      </c>
      <c r="E3" s="1" t="s">
        <v>10</v>
      </c>
      <c r="G3" s="1" t="s">
        <v>18</v>
      </c>
      <c r="H3" s="9" t="s">
        <v>1</v>
      </c>
      <c r="I3" s="8" t="s">
        <v>17</v>
      </c>
    </row>
    <row r="4" spans="1:9" x14ac:dyDescent="0.25">
      <c r="A4" s="1" t="s">
        <v>0</v>
      </c>
      <c r="B4" s="2">
        <v>352444.35</v>
      </c>
      <c r="C4" s="2">
        <v>2500665.2910000002</v>
      </c>
      <c r="D4" s="2" t="s">
        <v>22</v>
      </c>
      <c r="E4" s="1" t="s">
        <v>21</v>
      </c>
      <c r="G4" s="1" t="s">
        <v>19</v>
      </c>
      <c r="H4" s="9" t="s">
        <v>1</v>
      </c>
      <c r="I4" s="8" t="s">
        <v>17</v>
      </c>
    </row>
    <row r="5" spans="1:9" x14ac:dyDescent="0.25">
      <c r="A5" s="1" t="s">
        <v>13</v>
      </c>
      <c r="B5" s="2">
        <v>351957.81199999998</v>
      </c>
      <c r="C5" s="2">
        <v>2501913.1129999999</v>
      </c>
      <c r="D5" s="1" t="s">
        <v>22</v>
      </c>
      <c r="E5" s="1" t="s">
        <v>14</v>
      </c>
      <c r="G5" s="1" t="s">
        <v>20</v>
      </c>
      <c r="H5" s="7" t="s">
        <v>1</v>
      </c>
      <c r="I5" s="1" t="s">
        <v>17</v>
      </c>
    </row>
    <row r="6" spans="1:9" x14ac:dyDescent="0.25">
      <c r="A6" s="1" t="s">
        <v>11</v>
      </c>
      <c r="B6" s="2">
        <v>352211.79200000002</v>
      </c>
      <c r="C6" s="2">
        <v>2500939.659</v>
      </c>
      <c r="D6" s="7">
        <v>701.85680000000002</v>
      </c>
      <c r="E6" s="1" t="s">
        <v>30</v>
      </c>
      <c r="F6" s="1" t="s">
        <v>31</v>
      </c>
      <c r="G6" s="1" t="s">
        <v>26</v>
      </c>
      <c r="H6" s="1" t="s">
        <v>32</v>
      </c>
      <c r="I6" s="1" t="s">
        <v>17</v>
      </c>
    </row>
    <row r="7" spans="1:9" x14ac:dyDescent="0.25">
      <c r="A7" s="1" t="s">
        <v>23</v>
      </c>
      <c r="B7" s="2">
        <v>352664.83600000001</v>
      </c>
      <c r="C7" s="2">
        <v>2500406.2069999999</v>
      </c>
      <c r="D7" s="7">
        <v>696.80870000000004</v>
      </c>
      <c r="E7" s="1" t="s">
        <v>30</v>
      </c>
      <c r="F7" s="1" t="s">
        <v>31</v>
      </c>
      <c r="G7" s="1" t="s">
        <v>27</v>
      </c>
      <c r="H7" s="8" t="s">
        <v>33</v>
      </c>
      <c r="I7" s="1" t="s">
        <v>17</v>
      </c>
    </row>
    <row r="8" spans="1:9" x14ac:dyDescent="0.25">
      <c r="A8" s="1" t="s">
        <v>24</v>
      </c>
      <c r="B8" s="2">
        <v>352281.01699999999</v>
      </c>
      <c r="C8" s="2">
        <v>2500758.5619999999</v>
      </c>
      <c r="D8" s="7">
        <v>707.00519999999995</v>
      </c>
      <c r="E8" s="1" t="s">
        <v>30</v>
      </c>
      <c r="F8" s="1" t="s">
        <v>31</v>
      </c>
      <c r="G8" s="1" t="s">
        <v>28</v>
      </c>
      <c r="H8" s="7" t="s">
        <v>34</v>
      </c>
      <c r="I8" s="1" t="s">
        <v>17</v>
      </c>
    </row>
    <row r="9" spans="1:9" x14ac:dyDescent="0.25">
      <c r="A9" s="1" t="s">
        <v>25</v>
      </c>
      <c r="B9" s="2">
        <v>352553.13400000002</v>
      </c>
      <c r="C9" s="2">
        <v>2500866.148</v>
      </c>
      <c r="D9" s="7">
        <v>736.10310000000004</v>
      </c>
      <c r="E9" s="1" t="s">
        <v>30</v>
      </c>
      <c r="F9" s="1" t="s">
        <v>31</v>
      </c>
      <c r="G9" s="1" t="s">
        <v>29</v>
      </c>
      <c r="H9" s="9" t="s">
        <v>35</v>
      </c>
      <c r="I9" s="1" t="s">
        <v>17</v>
      </c>
    </row>
    <row r="10" spans="1:9" x14ac:dyDescent="0.25">
      <c r="B10" s="2"/>
      <c r="C10" s="2"/>
      <c r="H10" s="7"/>
    </row>
    <row r="11" spans="1:9" x14ac:dyDescent="0.25">
      <c r="B11" s="2"/>
      <c r="C11" s="2"/>
      <c r="H11" s="7"/>
    </row>
    <row r="12" spans="1:9" x14ac:dyDescent="0.25">
      <c r="B12" s="2"/>
      <c r="C12" s="2"/>
      <c r="H12" s="7"/>
    </row>
    <row r="13" spans="1:9" x14ac:dyDescent="0.25">
      <c r="B13" s="2"/>
      <c r="C13" s="2"/>
      <c r="H13" s="7"/>
    </row>
    <row r="14" spans="1:9" ht="15.75" thickBot="1" x14ac:dyDescent="0.3">
      <c r="B14" s="2"/>
      <c r="C14" s="2"/>
      <c r="H14" s="7"/>
    </row>
    <row r="15" spans="1:9" ht="15.75" thickBot="1" x14ac:dyDescent="0.3">
      <c r="A15" s="31" t="str">
        <f>D1</f>
        <v>COL-30-34.73 PID 116034</v>
      </c>
      <c r="B15" s="32"/>
      <c r="C15" s="32"/>
      <c r="D15" s="32"/>
      <c r="E15" s="32"/>
      <c r="F15" s="32"/>
      <c r="G15" s="32"/>
      <c r="H15" s="32"/>
      <c r="I15" s="28"/>
    </row>
    <row r="16" spans="1:9" ht="15.75" thickBot="1" x14ac:dyDescent="0.3">
      <c r="A16" s="29" t="s">
        <v>2</v>
      </c>
      <c r="B16" s="30" t="s">
        <v>3</v>
      </c>
      <c r="C16" s="29" t="s">
        <v>4</v>
      </c>
      <c r="D16" s="29" t="s">
        <v>5</v>
      </c>
      <c r="E16" s="29" t="s">
        <v>6</v>
      </c>
      <c r="F16" s="29" t="s">
        <v>7</v>
      </c>
      <c r="G16" s="29" t="s">
        <v>8</v>
      </c>
      <c r="H16" s="29" t="s">
        <v>9</v>
      </c>
      <c r="I16" s="29" t="s">
        <v>15</v>
      </c>
    </row>
    <row r="17" spans="1:9" x14ac:dyDescent="0.25">
      <c r="A17" s="13" t="str">
        <f>A3</f>
        <v>CL1</v>
      </c>
      <c r="B17" s="14">
        <f t="shared" ref="B17:H17" si="0">B3</f>
        <v>353178.45799999998</v>
      </c>
      <c r="C17" s="14">
        <f t="shared" si="0"/>
        <v>2499690.9610000001</v>
      </c>
      <c r="D17" s="15" t="str">
        <f t="shared" si="0"/>
        <v>n/a</v>
      </c>
      <c r="E17" s="15" t="str">
        <f t="shared" si="0"/>
        <v>PC</v>
      </c>
      <c r="F17" s="15"/>
      <c r="G17" s="15" t="str">
        <f t="shared" si="0"/>
        <v>966+05.72</v>
      </c>
      <c r="H17" s="15" t="str">
        <f t="shared" si="0"/>
        <v>CL</v>
      </c>
      <c r="I17" s="16" t="str">
        <f t="shared" ref="I17" si="1">I3</f>
        <v>CLRW_30_3547</v>
      </c>
    </row>
    <row r="18" spans="1:9" x14ac:dyDescent="0.25">
      <c r="A18" s="17" t="str">
        <f>A4</f>
        <v>CL2</v>
      </c>
      <c r="B18" s="18">
        <f t="shared" ref="B18:H18" si="2">B4</f>
        <v>352444.35</v>
      </c>
      <c r="C18" s="18">
        <f t="shared" si="2"/>
        <v>2500665.2910000002</v>
      </c>
      <c r="D18" s="19" t="str">
        <f t="shared" si="2"/>
        <v>n/a</v>
      </c>
      <c r="E18" s="19" t="str">
        <f t="shared" si="2"/>
        <v>PCC</v>
      </c>
      <c r="F18" s="19"/>
      <c r="G18" s="19" t="str">
        <f t="shared" si="2"/>
        <v>978+30.67</v>
      </c>
      <c r="H18" s="19" t="str">
        <f t="shared" si="2"/>
        <v>CL</v>
      </c>
      <c r="I18" s="20" t="str">
        <f t="shared" ref="I18" si="3">I4</f>
        <v>CLRW_30_3547</v>
      </c>
    </row>
    <row r="19" spans="1:9" x14ac:dyDescent="0.25">
      <c r="A19" s="17" t="str">
        <f>A5</f>
        <v>CL3</v>
      </c>
      <c r="B19" s="18">
        <f t="shared" ref="B19:H19" si="4">B5</f>
        <v>351957.81199999998</v>
      </c>
      <c r="C19" s="18">
        <f t="shared" si="4"/>
        <v>2501913.1129999999</v>
      </c>
      <c r="D19" s="18" t="str">
        <f t="shared" si="4"/>
        <v>n/a</v>
      </c>
      <c r="E19" s="19" t="str">
        <f t="shared" si="4"/>
        <v>PT</v>
      </c>
      <c r="F19" s="19"/>
      <c r="G19" s="19" t="str">
        <f t="shared" si="4"/>
        <v>991+73.05</v>
      </c>
      <c r="H19" s="21" t="str">
        <f t="shared" si="4"/>
        <v>CL</v>
      </c>
      <c r="I19" s="22" t="str">
        <f t="shared" ref="I19" si="5">I5</f>
        <v>CLRW_30_3547</v>
      </c>
    </row>
    <row r="20" spans="1:9" x14ac:dyDescent="0.25">
      <c r="A20" s="17" t="str">
        <f>A6</f>
        <v>CP01</v>
      </c>
      <c r="B20" s="18">
        <f t="shared" ref="B20:H21" si="6">B6</f>
        <v>352211.79200000002</v>
      </c>
      <c r="C20" s="18">
        <f t="shared" si="6"/>
        <v>2500939.659</v>
      </c>
      <c r="D20" s="21">
        <f t="shared" si="6"/>
        <v>701.85680000000002</v>
      </c>
      <c r="E20" s="19" t="str">
        <f t="shared" si="6"/>
        <v>CNPT</v>
      </c>
      <c r="F20" s="19" t="str">
        <f t="shared" si="6"/>
        <v>Iron Pin w/ ODOT cap Leveled</v>
      </c>
      <c r="G20" s="19" t="str">
        <f t="shared" si="6"/>
        <v>981+77.07</v>
      </c>
      <c r="H20" s="21" t="str">
        <f t="shared" si="6"/>
        <v>87.08 RT</v>
      </c>
      <c r="I20" s="22" t="str">
        <f t="shared" ref="I20" si="7">I6</f>
        <v>CLRW_30_3547</v>
      </c>
    </row>
    <row r="21" spans="1:9" x14ac:dyDescent="0.25">
      <c r="A21" s="17" t="str">
        <f>A7</f>
        <v>CP02</v>
      </c>
      <c r="B21" s="18">
        <f t="shared" si="6"/>
        <v>352664.83600000001</v>
      </c>
      <c r="C21" s="18">
        <f t="shared" si="6"/>
        <v>2500406.2069999999</v>
      </c>
      <c r="D21" s="21">
        <f t="shared" si="6"/>
        <v>696.80870000000004</v>
      </c>
      <c r="E21" s="19" t="str">
        <f t="shared" si="6"/>
        <v>CNPT</v>
      </c>
      <c r="F21" s="19" t="str">
        <f t="shared" si="6"/>
        <v>Iron Pin w/ ODOT cap Leveled</v>
      </c>
      <c r="G21" s="19" t="str">
        <f t="shared" si="6"/>
        <v>974+92.90</v>
      </c>
      <c r="H21" s="21" t="str">
        <f t="shared" si="6"/>
        <v>-58.60 LT</v>
      </c>
      <c r="I21" s="22" t="str">
        <f t="shared" ref="I21:I23" si="8">I7</f>
        <v>CLRW_30_3547</v>
      </c>
    </row>
    <row r="22" spans="1:9" x14ac:dyDescent="0.25">
      <c r="A22" s="17" t="str">
        <f t="shared" ref="A22:H22" si="9">A8</f>
        <v>CP03</v>
      </c>
      <c r="B22" s="18">
        <f t="shared" si="9"/>
        <v>352281.01699999999</v>
      </c>
      <c r="C22" s="18">
        <f t="shared" si="9"/>
        <v>2500758.5619999999</v>
      </c>
      <c r="D22" s="21">
        <f t="shared" si="9"/>
        <v>707.00519999999995</v>
      </c>
      <c r="E22" s="19" t="str">
        <f t="shared" si="9"/>
        <v>CNPT</v>
      </c>
      <c r="F22" s="19" t="str">
        <f t="shared" si="9"/>
        <v>Iron Pin w/ ODOT cap Leveled</v>
      </c>
      <c r="G22" s="19" t="str">
        <f t="shared" si="9"/>
        <v>979+86.95</v>
      </c>
      <c r="H22" s="21" t="str">
        <f t="shared" si="9"/>
        <v>102.56 RT</v>
      </c>
      <c r="I22" s="22" t="str">
        <f t="shared" si="8"/>
        <v>CLRW_30_3547</v>
      </c>
    </row>
    <row r="23" spans="1:9" ht="15.75" thickBot="1" x14ac:dyDescent="0.3">
      <c r="A23" s="23" t="str">
        <f t="shared" ref="A23:H23" si="10">A9</f>
        <v>CP04</v>
      </c>
      <c r="B23" s="24">
        <f t="shared" si="10"/>
        <v>352553.13400000002</v>
      </c>
      <c r="C23" s="24">
        <f t="shared" si="10"/>
        <v>2500866.148</v>
      </c>
      <c r="D23" s="25">
        <f t="shared" si="10"/>
        <v>736.10310000000004</v>
      </c>
      <c r="E23" s="26" t="str">
        <f t="shared" si="10"/>
        <v>CNPT</v>
      </c>
      <c r="F23" s="26" t="str">
        <f t="shared" si="10"/>
        <v>Iron Pin w/ ODOT cap Leveled</v>
      </c>
      <c r="G23" s="26" t="str">
        <f t="shared" si="10"/>
        <v>979+61.21</v>
      </c>
      <c r="H23" s="25" t="str">
        <f t="shared" si="10"/>
        <v>-188.94 LT</v>
      </c>
      <c r="I23" s="27" t="str">
        <f t="shared" si="8"/>
        <v>CLRW_30_3547</v>
      </c>
    </row>
    <row r="24" spans="1:9" x14ac:dyDescent="0.25">
      <c r="A24" s="10"/>
      <c r="B24" s="11"/>
      <c r="C24" s="11"/>
      <c r="D24" s="11"/>
      <c r="E24" s="10"/>
      <c r="F24" s="10"/>
      <c r="G24" s="10"/>
      <c r="H24" s="12"/>
      <c r="I24" s="12"/>
    </row>
    <row r="25" spans="1:9" x14ac:dyDescent="0.25">
      <c r="A25" s="4"/>
      <c r="B25" s="5"/>
      <c r="C25" s="5"/>
      <c r="D25" s="5"/>
      <c r="E25" s="4"/>
      <c r="F25" s="4"/>
      <c r="G25" s="4"/>
      <c r="H25" s="6"/>
      <c r="I25" s="6"/>
    </row>
    <row r="26" spans="1:9" x14ac:dyDescent="0.25">
      <c r="A26" s="4"/>
      <c r="B26" s="5"/>
      <c r="C26" s="5"/>
      <c r="D26" s="5"/>
      <c r="E26" s="4"/>
      <c r="F26" s="4"/>
      <c r="G26" s="4"/>
      <c r="H26" s="6"/>
      <c r="I26" s="6"/>
    </row>
  </sheetData>
  <mergeCells count="1">
    <mergeCell ref="A15:H15"/>
  </mergeCells>
  <printOptions gridLines="1"/>
  <pageMargins left="0.7" right="0.7" top="0.75" bottom="0.75" header="0.3" footer="0.3"/>
  <pageSetup scale="88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cp:lastPrinted>2019-08-07T17:31:34Z</cp:lastPrinted>
  <dcterms:created xsi:type="dcterms:W3CDTF">2019-03-13T18:53:30Z</dcterms:created>
  <dcterms:modified xsi:type="dcterms:W3CDTF">2023-07-10T12:44:56Z</dcterms:modified>
</cp:coreProperties>
</file>